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14370" windowHeight="1215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" i="1" l="1"/>
  <c r="G5" i="1"/>
  <c r="G6" i="1"/>
  <c r="G7" i="1"/>
  <c r="G8" i="1"/>
  <c r="G9" i="1"/>
  <c r="G10" i="1"/>
  <c r="G11" i="1"/>
  <c r="G3" i="1"/>
  <c r="G12" i="1" l="1"/>
</calcChain>
</file>

<file path=xl/sharedStrings.xml><?xml version="1.0" encoding="utf-8"?>
<sst xmlns="http://schemas.openxmlformats.org/spreadsheetml/2006/main" count="42" uniqueCount="42">
  <si>
    <t>LOTTO</t>
  </si>
  <si>
    <t>OGGETTO</t>
  </si>
  <si>
    <t>CODICE NOMENCLATORE</t>
  </si>
  <si>
    <t>QUANTITA’</t>
  </si>
  <si>
    <t>CIG</t>
  </si>
  <si>
    <t>CARROZZINA AD AUTOSPINTA SULLE RUOTE POSTERIORI, PIEGHEVOLE</t>
  </si>
  <si>
    <t>12.22.03.003</t>
  </si>
  <si>
    <t>CARROZZINA AD AUTOSPINTA SULLE RUOTE POSTERIORI, LEGGERA</t>
  </si>
  <si>
    <t>12.22.03.006</t>
  </si>
  <si>
    <t xml:space="preserve">CARROZZINA A SPINTA CON TELAIO PIEGHEVOLE </t>
  </si>
  <si>
    <t>12.22.18.003</t>
  </si>
  <si>
    <t>CARROZZINE BARIATRICHE</t>
  </si>
  <si>
    <t>12.22.18.015</t>
  </si>
  <si>
    <t>12.22.03.012</t>
  </si>
  <si>
    <t>CARROZZINA ELETTRICA A PREVALENTE USO INTERNO</t>
  </si>
  <si>
    <t>12.23.06.009</t>
  </si>
  <si>
    <t>CARROZZINA ELETTRICA A PREVALENTE USO ESTERNO</t>
  </si>
  <si>
    <t>12.36.06.015</t>
  </si>
  <si>
    <t>SCOOTER ELETTRICO A QUATTRO RUOTE</t>
  </si>
  <si>
    <t>12.23.03.006</t>
  </si>
  <si>
    <t>SEGGIOLONI POLIFUNZIONALI</t>
  </si>
  <si>
    <t>18.09.21.006</t>
  </si>
  <si>
    <t>CARROZZINA AD AUTOSPINTA SULLE RUOTE POSTERIORI E TELAIO PIEGHEVOLE, SUPERLEGGERA</t>
  </si>
  <si>
    <t xml:space="preserve">prezzo unitario base d'asta </t>
  </si>
  <si>
    <t>base d'asta lotto</t>
  </si>
  <si>
    <t>Costo unitario offerto ausilio</t>
  </si>
  <si>
    <t>elenco degli accessori ricompresi nell'offerta</t>
  </si>
  <si>
    <t>CODICE NOMENCLATORE accessori</t>
  </si>
  <si>
    <t>costo degli accessori ricompresi nell'offerta</t>
  </si>
  <si>
    <t>Costo totale offerta per singolo lotto</t>
  </si>
  <si>
    <t>elenco degli accessori aggiuntivi</t>
  </si>
  <si>
    <t>costo accessori aggiuntivi</t>
  </si>
  <si>
    <t>costo servizio ritiro-disinfezione e ricondizionamento ( voce non facente parte dell'offerta)</t>
  </si>
  <si>
    <t>B08E20348C</t>
  </si>
  <si>
    <t>B08E20455F</t>
  </si>
  <si>
    <t>B08E205632</t>
  </si>
  <si>
    <t>B08E20BB24</t>
  </si>
  <si>
    <t>B08E206705</t>
  </si>
  <si>
    <t>B08E20997E</t>
  </si>
  <si>
    <t>B08E20AA51</t>
  </si>
  <si>
    <t>B08E2088AB</t>
  </si>
  <si>
    <t>B08E2077D8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</si>
</sst>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8"/>
      <color theme="1"/>
      <name val="Garamond"/>
      <family val="1"/>
    </font>
    <font>
      <sz val="9"/>
      <color theme="1"/>
      <name val="Garamond"/>
      <family val="1"/>
    </font>
    <font>
      <sz val="10.5"/>
      <color rgb="FF31384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"/>
  <sheetViews>
    <sheetView tabSelected="1" zoomScale="120" zoomScaleNormal="120" workbookViewId="0">
      <selection activeCell="C18" sqref="C18"/>
    </sheetView>
  </sheetViews>
  <sheetFormatPr defaultRowHeight="15" x14ac:dyDescent="0.25"/>
  <cols>
    <col min="2" max="2" width="25.28515625" customWidth="1"/>
    <col min="3" max="3" width="28.5703125" customWidth="1"/>
    <col min="4" max="5" width="15.7109375" customWidth="1"/>
  </cols>
  <sheetData>
    <row r="1" spans="1:15" ht="15.75" thickBot="1" x14ac:dyDescent="0.3"/>
    <row r="2" spans="1:15" ht="124.5" thickBot="1" x14ac:dyDescent="0.3">
      <c r="A2" s="1" t="s">
        <v>0</v>
      </c>
      <c r="B2" s="2" t="s">
        <v>4</v>
      </c>
      <c r="C2" s="2" t="s">
        <v>1</v>
      </c>
      <c r="D2" s="2" t="s">
        <v>2</v>
      </c>
      <c r="E2" s="2" t="s">
        <v>3</v>
      </c>
      <c r="F2" s="2" t="s">
        <v>23</v>
      </c>
      <c r="G2" s="2" t="s">
        <v>24</v>
      </c>
      <c r="H2" s="2" t="s">
        <v>25</v>
      </c>
      <c r="I2" s="2" t="s">
        <v>26</v>
      </c>
      <c r="J2" s="2" t="s">
        <v>27</v>
      </c>
      <c r="K2" s="2" t="s">
        <v>28</v>
      </c>
      <c r="L2" s="2" t="s">
        <v>29</v>
      </c>
      <c r="M2" s="2" t="s">
        <v>30</v>
      </c>
      <c r="N2" s="2" t="s">
        <v>31</v>
      </c>
      <c r="O2" s="2" t="s">
        <v>32</v>
      </c>
    </row>
    <row r="3" spans="1:15" ht="36.75" thickBot="1" x14ac:dyDescent="0.3">
      <c r="A3" s="3">
        <v>1</v>
      </c>
      <c r="B3" s="6" t="s">
        <v>33</v>
      </c>
      <c r="C3" s="3" t="s">
        <v>5</v>
      </c>
      <c r="D3" s="3" t="s">
        <v>6</v>
      </c>
      <c r="E3" s="3">
        <v>60</v>
      </c>
      <c r="F3" s="3">
        <v>210</v>
      </c>
      <c r="G3" s="5">
        <f>F3*E3</f>
        <v>12600</v>
      </c>
      <c r="H3" s="1"/>
      <c r="I3" s="2"/>
      <c r="J3" s="2"/>
      <c r="K3" s="2"/>
      <c r="L3" s="2"/>
      <c r="M3" s="2"/>
      <c r="N3" s="2"/>
      <c r="O3" s="2"/>
    </row>
    <row r="4" spans="1:15" ht="71.25" customHeight="1" thickBot="1" x14ac:dyDescent="0.3">
      <c r="A4" s="3">
        <v>2</v>
      </c>
      <c r="B4" s="7" t="s">
        <v>34</v>
      </c>
      <c r="C4" s="3" t="s">
        <v>7</v>
      </c>
      <c r="D4" s="3" t="s">
        <v>8</v>
      </c>
      <c r="E4" s="3">
        <v>160</v>
      </c>
      <c r="F4" s="3">
        <v>300</v>
      </c>
      <c r="G4" s="5">
        <f t="shared" ref="G4:G11" si="0">F4*E4</f>
        <v>48000</v>
      </c>
      <c r="H4" s="1"/>
      <c r="I4" s="2"/>
      <c r="J4" s="2"/>
      <c r="K4" s="2"/>
      <c r="L4" s="2"/>
      <c r="M4" s="2"/>
      <c r="N4" s="2"/>
      <c r="O4" s="2"/>
    </row>
    <row r="5" spans="1:15" ht="24.75" thickBot="1" x14ac:dyDescent="0.3">
      <c r="A5" s="3">
        <v>3</v>
      </c>
      <c r="B5" s="7" t="s">
        <v>35</v>
      </c>
      <c r="C5" s="3" t="s">
        <v>9</v>
      </c>
      <c r="D5" s="3" t="s">
        <v>10</v>
      </c>
      <c r="E5" s="3">
        <v>160</v>
      </c>
      <c r="F5" s="3">
        <v>200</v>
      </c>
      <c r="G5" s="5">
        <f t="shared" si="0"/>
        <v>32000</v>
      </c>
      <c r="H5" s="1"/>
      <c r="I5" s="2"/>
      <c r="J5" s="2"/>
      <c r="K5" s="2"/>
      <c r="L5" s="2"/>
      <c r="M5" s="2"/>
      <c r="N5" s="2"/>
      <c r="O5" s="2"/>
    </row>
    <row r="6" spans="1:15" ht="15.75" thickBot="1" x14ac:dyDescent="0.3">
      <c r="A6" s="3">
        <v>4</v>
      </c>
      <c r="B6" s="7" t="s">
        <v>36</v>
      </c>
      <c r="C6" s="3" t="s">
        <v>11</v>
      </c>
      <c r="D6" s="3" t="s">
        <v>12</v>
      </c>
      <c r="E6" s="3">
        <v>30</v>
      </c>
      <c r="F6" s="3">
        <v>380</v>
      </c>
      <c r="G6" s="5">
        <f t="shared" si="0"/>
        <v>11400</v>
      </c>
      <c r="H6" s="1"/>
      <c r="I6" s="2"/>
      <c r="J6" s="2"/>
      <c r="K6" s="2"/>
      <c r="L6" s="2"/>
      <c r="M6" s="2"/>
      <c r="N6" s="2"/>
      <c r="O6" s="2"/>
    </row>
    <row r="7" spans="1:15" ht="62.25" customHeight="1" thickBot="1" x14ac:dyDescent="0.3">
      <c r="A7" s="3">
        <v>5</v>
      </c>
      <c r="B7" s="7" t="s">
        <v>37</v>
      </c>
      <c r="C7" s="3" t="s">
        <v>22</v>
      </c>
      <c r="D7" s="3" t="s">
        <v>13</v>
      </c>
      <c r="E7" s="3">
        <v>15</v>
      </c>
      <c r="F7" s="3">
        <v>1700</v>
      </c>
      <c r="G7" s="5">
        <f t="shared" si="0"/>
        <v>25500</v>
      </c>
      <c r="H7" s="1"/>
      <c r="I7" s="2"/>
      <c r="J7" s="2"/>
      <c r="K7" s="2"/>
      <c r="L7" s="2"/>
      <c r="M7" s="2"/>
      <c r="N7" s="2"/>
      <c r="O7" s="2"/>
    </row>
    <row r="8" spans="1:15" ht="24.75" thickBot="1" x14ac:dyDescent="0.3">
      <c r="A8" s="3">
        <v>6</v>
      </c>
      <c r="B8" s="7" t="s">
        <v>38</v>
      </c>
      <c r="C8" s="3" t="s">
        <v>14</v>
      </c>
      <c r="D8" s="3" t="s">
        <v>15</v>
      </c>
      <c r="E8" s="3">
        <v>4</v>
      </c>
      <c r="F8" s="3">
        <v>2000</v>
      </c>
      <c r="G8" s="5">
        <f t="shared" si="0"/>
        <v>8000</v>
      </c>
      <c r="H8" s="1"/>
      <c r="I8" s="2"/>
      <c r="J8" s="2"/>
      <c r="K8" s="2"/>
      <c r="L8" s="2"/>
      <c r="M8" s="2"/>
      <c r="N8" s="2"/>
      <c r="O8" s="2"/>
    </row>
    <row r="9" spans="1:15" ht="24.75" thickBot="1" x14ac:dyDescent="0.3">
      <c r="A9" s="3">
        <v>7</v>
      </c>
      <c r="B9" s="7" t="s">
        <v>39</v>
      </c>
      <c r="C9" s="3" t="s">
        <v>16</v>
      </c>
      <c r="D9" s="3" t="s">
        <v>17</v>
      </c>
      <c r="E9" s="3">
        <v>10</v>
      </c>
      <c r="F9" s="3">
        <v>3000</v>
      </c>
      <c r="G9" s="5">
        <f t="shared" si="0"/>
        <v>30000</v>
      </c>
      <c r="H9" s="1"/>
      <c r="I9" s="2"/>
      <c r="J9" s="2"/>
      <c r="K9" s="2"/>
      <c r="L9" s="2"/>
      <c r="M9" s="2"/>
      <c r="N9" s="2"/>
      <c r="O9" s="2"/>
    </row>
    <row r="10" spans="1:15" ht="24.75" thickBot="1" x14ac:dyDescent="0.3">
      <c r="A10" s="3">
        <v>8</v>
      </c>
      <c r="B10" s="7" t="s">
        <v>40</v>
      </c>
      <c r="C10" s="3" t="s">
        <v>18</v>
      </c>
      <c r="D10" s="3" t="s">
        <v>19</v>
      </c>
      <c r="E10" s="3">
        <v>6</v>
      </c>
      <c r="F10" s="3">
        <v>3000</v>
      </c>
      <c r="G10" s="5">
        <f t="shared" si="0"/>
        <v>18000</v>
      </c>
      <c r="H10" s="1"/>
      <c r="I10" s="2"/>
      <c r="J10" s="2"/>
      <c r="K10" s="2"/>
      <c r="L10" s="2"/>
      <c r="M10" s="2"/>
      <c r="N10" s="2"/>
      <c r="O10" s="2"/>
    </row>
    <row r="11" spans="1:15" ht="15.75" thickBot="1" x14ac:dyDescent="0.3">
      <c r="A11" s="3">
        <v>9</v>
      </c>
      <c r="B11" s="7" t="s">
        <v>41</v>
      </c>
      <c r="C11" s="3" t="s">
        <v>20</v>
      </c>
      <c r="D11" s="3" t="s">
        <v>21</v>
      </c>
      <c r="E11" s="3">
        <v>8</v>
      </c>
      <c r="F11" s="3">
        <v>1500</v>
      </c>
      <c r="G11" s="5">
        <f t="shared" si="0"/>
        <v>12000</v>
      </c>
      <c r="H11" s="1"/>
      <c r="I11" s="2"/>
      <c r="J11" s="2"/>
      <c r="K11" s="2"/>
      <c r="L11" s="2"/>
      <c r="M11" s="2"/>
      <c r="N11" s="2"/>
      <c r="O11" s="2"/>
    </row>
    <row r="12" spans="1:15" x14ac:dyDescent="0.25">
      <c r="G12" s="4">
        <f>SUM(G3:G11)</f>
        <v>197500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2024-02-26T16:28:25Z</dcterms:modified>
</cp:coreProperties>
</file>